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CUENTA DE COBRO\"/>
    </mc:Choice>
  </mc:AlternateContent>
  <bookViews>
    <workbookView xWindow="0" yWindow="0" windowWidth="16815" windowHeight="7620"/>
  </bookViews>
  <sheets>
    <sheet name="AJUSTADA" sheetId="4" r:id="rId1"/>
    <sheet name="Hoja2" sheetId="2" r:id="rId2"/>
  </sheets>
  <definedNames>
    <definedName name="_xlnm.Print_Area" localSheetId="0">AJUSTADA!$A$1:$F$45</definedName>
  </definedNames>
  <calcPr calcId="162913"/>
</workbook>
</file>

<file path=xl/calcChain.xml><?xml version="1.0" encoding="utf-8"?>
<calcChain xmlns="http://schemas.openxmlformats.org/spreadsheetml/2006/main">
  <c r="E32" i="4" l="1"/>
  <c r="E31" i="4"/>
  <c r="E29" i="4"/>
  <c r="E30" i="4" l="1"/>
  <c r="H27" i="4" l="1"/>
  <c r="H28" i="4" s="1"/>
  <c r="P15" i="2" l="1"/>
  <c r="O15" i="2"/>
  <c r="E15" i="2"/>
  <c r="F15" i="2"/>
  <c r="G15" i="2"/>
  <c r="H15" i="2"/>
  <c r="I15" i="2"/>
  <c r="J15" i="2"/>
  <c r="K15" i="2"/>
  <c r="L15" i="2"/>
  <c r="M15" i="2"/>
  <c r="N15" i="2"/>
  <c r="D15" i="2"/>
  <c r="B21" i="4" l="1"/>
  <c r="E28" i="4" l="1"/>
  <c r="D21" i="4" l="1"/>
</calcChain>
</file>

<file path=xl/sharedStrings.xml><?xml version="1.0" encoding="utf-8"?>
<sst xmlns="http://schemas.openxmlformats.org/spreadsheetml/2006/main" count="91" uniqueCount="87">
  <si>
    <t>ACTO ADMINISTRATIVO No.</t>
  </si>
  <si>
    <t>BENEFICIARIO</t>
  </si>
  <si>
    <t>NIT O CEDULA</t>
  </si>
  <si>
    <t>No. DE FACTURA O CUENTA DE COBRO</t>
  </si>
  <si>
    <t>FECHA DE LA FACTURA</t>
  </si>
  <si>
    <t>VALOR</t>
  </si>
  <si>
    <t>PERIODO</t>
  </si>
  <si>
    <t>CONCEPTO:</t>
  </si>
  <si>
    <t>SUPERVISOR</t>
  </si>
  <si>
    <t>DEPENDENCIA</t>
  </si>
  <si>
    <t>EJECUCION</t>
  </si>
  <si>
    <t>PLAZO O TIEMPO DE EJECUCION</t>
  </si>
  <si>
    <t>FECHA DEL ACTA DE INICIO</t>
  </si>
  <si>
    <t>RUBROS PRESUPUESTALES AFECTADOS                                            (Insertar mas casillas de ser necesario)</t>
  </si>
  <si>
    <t>NUMERO Nº</t>
  </si>
  <si>
    <t>FECHA</t>
  </si>
  <si>
    <t xml:space="preserve">N° Y FECHA PÓLIZA Y APROBACION </t>
  </si>
  <si>
    <t xml:space="preserve">    CONTROL SALDOS DEL CONTRATO</t>
  </si>
  <si>
    <t>CONTRATO</t>
  </si>
  <si>
    <t>ANTICIPO</t>
  </si>
  <si>
    <t xml:space="preserve">     VALORES INICIALES</t>
  </si>
  <si>
    <t xml:space="preserve">     + ADICIONES </t>
  </si>
  <si>
    <t xml:space="preserve">     = VALORES TOTALES</t>
  </si>
  <si>
    <t xml:space="preserve">     - TOTAL PAGOS Y/O AMORTIZACIONES ANTES DE ESTA FACTURA / CUENTA DE COBRO</t>
  </si>
  <si>
    <t xml:space="preserve">     - PAGADO Y/O AMORTIZADO EN LA FECHA</t>
  </si>
  <si>
    <t xml:space="preserve">     = VALORES TOTALES PAGADOS Y/O AMORTIZADO A LA FECHA</t>
  </si>
  <si>
    <t xml:space="preserve">     = SALDOS ACTUALES (DESPUÉS DE ESTA FACTURA</t>
  </si>
  <si>
    <t>REQUISITOS GENERALES</t>
  </si>
  <si>
    <t>SUPERVISOR Y/O INTERVENTOR</t>
  </si>
  <si>
    <t>CERTIFICADO DE DISPONIBILIDAD PRESUPUESTAL (CDP)</t>
  </si>
  <si>
    <t>REGISTRO PRESUPUESTAL (RP)</t>
  </si>
  <si>
    <t xml:space="preserve">DENOMINACION      </t>
  </si>
  <si>
    <t xml:space="preserve">RUBRO PRESUPUESTAL               </t>
  </si>
  <si>
    <t>Revisó Técnico Administrativo:</t>
  </si>
  <si>
    <t>Con la presente firma se avala que el contratista presentó el informe correcto de actividades, por lo tanto, esta cuenta reúne todos los requisitos técnicos para ser pagada, bajo la responsabilidad de quien firma.</t>
  </si>
  <si>
    <t>FECHA CDP</t>
  </si>
  <si>
    <t>FECHA RP</t>
  </si>
  <si>
    <t>A efectos del pago final, éste será condicionado a la presentación del informe final del contratista, donde conste la ejecución del contrato mediante la suscripcion del acta de recibido final y a satisfaccion.</t>
  </si>
  <si>
    <t xml:space="preserve">Se presentó informe de actividades del periodo contractual que reposa en el respectivo contrato, presentó certificación de cumplimiento por parte del supervisor y copia de las planillas  de  seguridad. </t>
  </si>
  <si>
    <t>N/A</t>
  </si>
  <si>
    <t xml:space="preserve"> N/A</t>
  </si>
  <si>
    <r>
      <rPr>
        <b/>
        <sz val="8"/>
        <rFont val="Arial"/>
        <family val="2"/>
      </rPr>
      <t>MUNICIPIO DE VILLA DE LEYVA – BOYACÁ                                                                                                                                        NIT.891.801.268-7                                                                                                                                                            MONUMENTO NACIONAL</t>
    </r>
    <r>
      <rPr>
        <b/>
        <sz val="10"/>
        <rFont val="Arial"/>
        <family val="2"/>
      </rPr>
      <t xml:space="preserve"> </t>
    </r>
  </si>
  <si>
    <t xml:space="preserve">SISTEMA INTEGRADO DE PLANEACIÓN Y GESTIÓN </t>
  </si>
  <si>
    <t>APOYO</t>
  </si>
  <si>
    <t>FORMATO</t>
  </si>
  <si>
    <t>F-GF-02</t>
  </si>
  <si>
    <t xml:space="preserve">Página 1 de 1 </t>
  </si>
  <si>
    <t>GESTIÓN FINANCIERA</t>
  </si>
  <si>
    <t>FORMATO ESTANDAR</t>
  </si>
  <si>
    <t xml:space="preserve">OBSERVACIONES : </t>
  </si>
  <si>
    <t xml:space="preserve">Entidad Bancaria </t>
  </si>
  <si>
    <t xml:space="preserve">Clase de cuenta </t>
  </si>
  <si>
    <t xml:space="preserve"># Cuenta Bancaria </t>
  </si>
  <si>
    <t>Versión 2</t>
  </si>
  <si>
    <t>NELSON ALBERTO CARVAJAL REINA</t>
  </si>
  <si>
    <t>SECRETARIO DE INFRAESTRUCTURA Y OBRAS FISICAS</t>
  </si>
  <si>
    <t>BANCOLOMBIA</t>
  </si>
  <si>
    <t>AHORROS</t>
  </si>
  <si>
    <t>A la presente se anexa: Factura y/o cuenta de cobro, actas según corresponda, copia de las  planillas o certificación de pago de seguridad social.</t>
  </si>
  <si>
    <t>Conforme lo dispuesto en Ley 80 de 1993 artículo  4 de los Derechos y Deberes de las Entidades Estatales y adicionado por la ley 1150 de 2007 en el artículo 19, el presente pago goza del Derecho de Turno y sujeto al PAC.</t>
  </si>
  <si>
    <t xml:space="preserve">Con la presente firma se avala que la información plasmada en este Formato Estándar, corresponde a los términos y cláusulas del contrato afectado y además, que en la carpeta reposa todos los documentos expedidos correctamente, que soportan el pago, bajo la responsabilidad de quien firma.                                                                                                                                                                                                                        </t>
  </si>
  <si>
    <t xml:space="preserve">  Jefe Oficina Asesora Jurídica  </t>
  </si>
  <si>
    <t>MES 1</t>
  </si>
  <si>
    <t>MES 2</t>
  </si>
  <si>
    <t>MES 3</t>
  </si>
  <si>
    <t>MES 4</t>
  </si>
  <si>
    <t>MES 5</t>
  </si>
  <si>
    <t>MES 6</t>
  </si>
  <si>
    <t>MES 7</t>
  </si>
  <si>
    <t>MES 8</t>
  </si>
  <si>
    <t>MES 9</t>
  </si>
  <si>
    <t>MES 10</t>
  </si>
  <si>
    <t>MES 11</t>
  </si>
  <si>
    <t>MES 12</t>
  </si>
  <si>
    <t>DIEGO FERNANDO SÁENZ GARCÍA</t>
  </si>
  <si>
    <t>1.054.093.640 DE VILLA DE LEYVA</t>
  </si>
  <si>
    <t>502-83-68-29-41</t>
  </si>
  <si>
    <t>HASTA EL 30 DE JUNIO DE 2021</t>
  </si>
  <si>
    <t>2.3.2.02.02.005.02</t>
  </si>
  <si>
    <t xml:space="preserve"> 04/01/2021</t>
  </si>
  <si>
    <t>CONTRATO DE PRESTACIÓN DE SERVICIOS No. 046 DEL 2021</t>
  </si>
  <si>
    <t>“ PRESTACIÓN DE SERVICIOS DE APOYO A LA GESTIÓN COMO OFICIAL DE OBRA PARA EL MANTENIMIENTO Y REPARACIONES MENORES DE LAS INSTITUCIONES EDUCATIVAS OFICIALES Y ESCENARIOS CULTURALES PERTENECIENTES AL MUNICIPIO DE VILLA DE LEYVA PARA EL PRIMER SEMESTRE DE LA VIGENCIA 2021”</t>
  </si>
  <si>
    <t xml:space="preserve">MAGDA ROCIO REYES SÁNCHEZ </t>
  </si>
  <si>
    <t>Construcción Mejoramiento y  RUBRO mantenimiento infraestructura Equipamiento Municipal/SGP-PG LIBRE INVE/SGP-PG UBRE INVERSIÓN.</t>
  </si>
  <si>
    <t>No 4</t>
  </si>
  <si>
    <t xml:space="preserve">01/04/2021 - 30/04/2021 </t>
  </si>
  <si>
    <t>FECHA DE ELABORACION 04/05/2021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</si>
</sst>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_-&quot;$&quot;* #,##0_-;\-&quot;$&quot;* #,##0_-;_-&quot;$&quot;* &quot;-&quot;_-;_-@_-"/>
    <numFmt numFmtId="166" formatCode="\$#,##0"/>
    <numFmt numFmtId="167" formatCode="&quot;$&quot;#,##0.00"/>
    <numFmt numFmtId="168" formatCode="_-&quot;$&quot;* #,##0.00_-;\-&quot;$&quot;* #,##0.00_-;_-&quot;$&quot;* &quot;-&quot;_-;_-@_-"/>
  </numFmts>
  <fonts count="18" x14ac:knownFonts="1">
    <font>
      <sz val="11"/>
      <color theme="1"/>
      <name val="Calibri"/>
      <family val="2"/>
      <scheme val="minor"/>
    </font>
    <font>
      <b/>
      <sz val="10"/>
      <name val="Calibri"/>
      <family val="2"/>
      <scheme val="minor"/>
    </font>
    <font>
      <b/>
      <sz val="9"/>
      <name val="Calibri"/>
      <family val="2"/>
      <scheme val="minor"/>
    </font>
    <font>
      <sz val="10"/>
      <name val="Arial"/>
      <family val="2"/>
    </font>
    <font>
      <b/>
      <sz val="11"/>
      <name val="Calibri"/>
      <family val="2"/>
      <scheme val="minor"/>
    </font>
    <font>
      <sz val="9"/>
      <name val="Calibri"/>
      <family val="2"/>
      <scheme val="minor"/>
    </font>
    <font>
      <sz val="8"/>
      <name val="Calibri"/>
      <family val="2"/>
      <scheme val="minor"/>
    </font>
    <font>
      <sz val="11"/>
      <color theme="1"/>
      <name val="Calibri"/>
      <family val="2"/>
      <scheme val="minor"/>
    </font>
    <font>
      <b/>
      <sz val="8"/>
      <name val="Calibri"/>
      <family val="2"/>
      <scheme val="minor"/>
    </font>
    <font>
      <sz val="11"/>
      <name val="Calibri"/>
      <family val="2"/>
      <scheme val="minor"/>
    </font>
    <font>
      <i/>
      <sz val="9"/>
      <color rgb="FF000000"/>
      <name val="Calibri"/>
      <family val="2"/>
      <scheme val="minor"/>
    </font>
    <font>
      <i/>
      <sz val="9"/>
      <color theme="1"/>
      <name val="Calibri"/>
      <family val="2"/>
      <scheme val="minor"/>
    </font>
    <font>
      <b/>
      <sz val="10"/>
      <name val="Arial"/>
      <family val="2"/>
    </font>
    <font>
      <b/>
      <sz val="8"/>
      <name val="Arial"/>
      <family val="2"/>
    </font>
    <font>
      <sz val="8"/>
      <name val="Arial"/>
      <family val="2"/>
    </font>
    <font>
      <b/>
      <sz val="11"/>
      <name val="Arial"/>
      <family val="2"/>
    </font>
    <font>
      <sz val="11"/>
      <name val="Arial"/>
      <family val="2"/>
    </font>
    <font>
      <sz val="11"/>
      <color rgb="FF000000"/>
      <name val="Arial"/>
      <family val="2"/>
    </font>
  </fonts>
  <fills count="9">
    <fill>
      <patternFill patternType="none"/>
    </fill>
    <fill>
      <patternFill patternType="gray125"/>
    </fill>
    <fill>
      <patternFill patternType="solid">
        <fgColor theme="0" tint="-0.249977111117893"/>
        <bgColor indexed="22"/>
      </patternFill>
    </fill>
    <fill>
      <patternFill patternType="solid">
        <fgColor indexed="22"/>
        <bgColor indexed="22"/>
      </patternFill>
    </fill>
    <fill>
      <patternFill patternType="solid">
        <fgColor theme="0"/>
        <bgColor indexed="64"/>
      </patternFill>
    </fill>
    <fill>
      <patternFill patternType="solid">
        <fgColor theme="0" tint="-0.34998626667073579"/>
        <bgColor indexed="22"/>
      </patternFill>
    </fill>
    <fill>
      <patternFill patternType="solid">
        <fgColor indexed="22"/>
        <bgColor indexed="64"/>
      </patternFill>
    </fill>
    <fill>
      <patternFill patternType="solid">
        <fgColor theme="0" tint="-0.14999847407452621"/>
        <bgColor indexed="64"/>
      </patternFill>
    </fill>
    <fill>
      <patternFill patternType="solid">
        <fgColor theme="0" tint="-0.34998626667073579"/>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3" fillId="0" borderId="0" applyFont="0" applyFill="0" applyBorder="0" applyAlignment="0" applyProtection="0"/>
    <xf numFmtId="165" fontId="7" fillId="0" borderId="0" applyFont="0" applyFill="0" applyBorder="0" applyAlignment="0" applyProtection="0"/>
  </cellStyleXfs>
  <cellXfs count="174">
    <xf numFmtId="0" fontId="0" fillId="0" borderId="0" xfId="0"/>
    <xf numFmtId="0" fontId="2" fillId="0" borderId="14" xfId="0" applyFont="1" applyFill="1" applyBorder="1" applyAlignment="1">
      <alignment horizontal="center" wrapText="1"/>
    </xf>
    <xf numFmtId="0" fontId="1" fillId="3" borderId="14" xfId="0" applyFont="1" applyFill="1" applyBorder="1" applyAlignment="1">
      <alignment horizontal="center" vertical="center" wrapText="1"/>
    </xf>
    <xf numFmtId="0" fontId="1" fillId="3" borderId="19" xfId="0" applyFont="1" applyFill="1" applyBorder="1" applyAlignment="1">
      <alignment horizontal="centerContinuous" vertical="center"/>
    </xf>
    <xf numFmtId="0" fontId="1" fillId="3" borderId="18" xfId="0" applyFont="1" applyFill="1" applyBorder="1" applyAlignment="1">
      <alignment horizontal="center" vertical="center"/>
    </xf>
    <xf numFmtId="0" fontId="2" fillId="7" borderId="14" xfId="0" applyFont="1" applyFill="1" applyBorder="1" applyAlignment="1">
      <alignment horizontal="left" wrapText="1"/>
    </xf>
    <xf numFmtId="0" fontId="2" fillId="7" borderId="14" xfId="0" applyFont="1" applyFill="1" applyBorder="1" applyAlignment="1">
      <alignment horizontal="left" vertical="center" wrapText="1"/>
    </xf>
    <xf numFmtId="0" fontId="2" fillId="7" borderId="19" xfId="0" applyFont="1" applyFill="1" applyBorder="1" applyAlignment="1">
      <alignment horizontal="center" wrapText="1"/>
    </xf>
    <xf numFmtId="0" fontId="2" fillId="7" borderId="18" xfId="0" applyFont="1" applyFill="1" applyBorder="1" applyAlignment="1">
      <alignment horizontal="center" vertical="center" wrapText="1"/>
    </xf>
    <xf numFmtId="166" fontId="5" fillId="0" borderId="18" xfId="0" applyNumberFormat="1" applyFont="1" applyBorder="1" applyAlignment="1">
      <alignment horizontal="center"/>
    </xf>
    <xf numFmtId="166" fontId="5" fillId="0" borderId="30" xfId="0" applyNumberFormat="1" applyFont="1" applyBorder="1" applyAlignment="1">
      <alignment horizontal="center"/>
    </xf>
    <xf numFmtId="0" fontId="1" fillId="2" borderId="9" xfId="0" applyFont="1" applyFill="1" applyBorder="1" applyAlignment="1" applyProtection="1">
      <alignment horizontal="center"/>
    </xf>
    <xf numFmtId="0" fontId="1" fillId="2" borderId="13" xfId="0" applyFont="1" applyFill="1" applyBorder="1" applyAlignment="1" applyProtection="1">
      <alignment horizontal="center"/>
    </xf>
    <xf numFmtId="0" fontId="2" fillId="7" borderId="19" xfId="0" applyFont="1" applyFill="1" applyBorder="1" applyAlignment="1">
      <alignment horizontal="center" vertical="center" wrapText="1"/>
    </xf>
    <xf numFmtId="0" fontId="2" fillId="8" borderId="44" xfId="0" applyFont="1" applyFill="1" applyBorder="1" applyAlignment="1">
      <alignment horizontal="center"/>
    </xf>
    <xf numFmtId="0" fontId="2" fillId="8" borderId="45" xfId="0" applyFont="1" applyFill="1" applyBorder="1" applyAlignment="1">
      <alignment horizontal="center"/>
    </xf>
    <xf numFmtId="0" fontId="2" fillId="7" borderId="19" xfId="0" applyFont="1" applyFill="1" applyBorder="1" applyAlignment="1">
      <alignment horizontal="center" vertical="center"/>
    </xf>
    <xf numFmtId="0" fontId="2" fillId="0" borderId="18" xfId="1" applyNumberFormat="1" applyFont="1" applyBorder="1" applyAlignment="1">
      <alignment horizontal="center" vertical="center"/>
    </xf>
    <xf numFmtId="0" fontId="9" fillId="0" borderId="0" xfId="0" applyFont="1"/>
    <xf numFmtId="0" fontId="9" fillId="0" borderId="0" xfId="0" applyFont="1" applyAlignment="1"/>
    <xf numFmtId="0" fontId="12" fillId="0" borderId="0" xfId="0" applyFont="1" applyBorder="1" applyAlignment="1">
      <alignment horizontal="center" vertical="center" wrapText="1"/>
    </xf>
    <xf numFmtId="0" fontId="0" fillId="0" borderId="0" xfId="0" applyBorder="1"/>
    <xf numFmtId="0" fontId="15" fillId="0" borderId="47" xfId="0" applyFont="1" applyBorder="1" applyAlignment="1">
      <alignment vertical="center" wrapText="1"/>
    </xf>
    <xf numFmtId="0" fontId="9" fillId="0" borderId="0" xfId="0" applyFont="1" applyBorder="1"/>
    <xf numFmtId="164" fontId="10" fillId="0" borderId="0" xfId="0" applyNumberFormat="1" applyFont="1" applyBorder="1" applyAlignment="1">
      <alignment horizontal="center" vertical="center" wrapText="1"/>
    </xf>
    <xf numFmtId="164" fontId="11" fillId="0" borderId="0" xfId="0" applyNumberFormat="1" applyFont="1" applyBorder="1" applyAlignment="1">
      <alignment horizontal="center" vertical="center" wrapText="1"/>
    </xf>
    <xf numFmtId="164" fontId="9" fillId="0" borderId="0" xfId="0" applyNumberFormat="1" applyFont="1" applyBorder="1"/>
    <xf numFmtId="0" fontId="2" fillId="7" borderId="22" xfId="0" applyFont="1" applyFill="1" applyBorder="1" applyAlignment="1">
      <alignment horizontal="left" vertical="center" wrapText="1"/>
    </xf>
    <xf numFmtId="0" fontId="12" fillId="0" borderId="4" xfId="0" applyFont="1" applyBorder="1" applyAlignment="1">
      <alignment horizontal="center" vertical="center" wrapText="1"/>
    </xf>
    <xf numFmtId="0" fontId="14"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14" fillId="0" borderId="18" xfId="0" applyFont="1" applyBorder="1" applyAlignment="1">
      <alignment horizontal="center" vertical="center" wrapText="1"/>
    </xf>
    <xf numFmtId="14" fontId="14" fillId="0" borderId="18"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2" fillId="7" borderId="18" xfId="0" applyFont="1" applyFill="1" applyBorder="1" applyAlignment="1">
      <alignment horizontal="center" vertical="center"/>
    </xf>
    <xf numFmtId="14" fontId="2" fillId="0" borderId="18" xfId="0" applyNumberFormat="1" applyFont="1" applyFill="1" applyBorder="1" applyAlignment="1">
      <alignment horizontal="center" vertical="center"/>
    </xf>
    <xf numFmtId="165" fontId="0" fillId="0" borderId="0" xfId="2" applyFont="1"/>
    <xf numFmtId="166" fontId="9" fillId="0" borderId="0" xfId="0" applyNumberFormat="1" applyFont="1"/>
    <xf numFmtId="49" fontId="2" fillId="4" borderId="14" xfId="0" applyNumberFormat="1" applyFont="1" applyFill="1" applyBorder="1" applyAlignment="1">
      <alignment horizontal="center" vertical="center"/>
    </xf>
    <xf numFmtId="167" fontId="2" fillId="4" borderId="19" xfId="0" applyNumberFormat="1" applyFont="1" applyFill="1" applyBorder="1" applyAlignment="1">
      <alignment horizontal="center" vertical="center"/>
    </xf>
    <xf numFmtId="3" fontId="2" fillId="4" borderId="18" xfId="0" applyNumberFormat="1" applyFont="1" applyFill="1" applyBorder="1" applyAlignment="1">
      <alignment horizontal="center" vertical="center" wrapText="1"/>
    </xf>
    <xf numFmtId="168" fontId="5" fillId="0" borderId="41" xfId="2" applyNumberFormat="1" applyFont="1" applyBorder="1" applyAlignment="1">
      <alignment horizontal="center"/>
    </xf>
    <xf numFmtId="168" fontId="5" fillId="0" borderId="17" xfId="2" applyNumberFormat="1" applyFont="1" applyBorder="1" applyAlignment="1">
      <alignment horizontal="center"/>
    </xf>
    <xf numFmtId="168" fontId="2" fillId="0" borderId="19" xfId="2" applyNumberFormat="1" applyFont="1" applyBorder="1" applyAlignment="1">
      <alignment horizontal="center"/>
    </xf>
    <xf numFmtId="168" fontId="5" fillId="0" borderId="19" xfId="2" applyNumberFormat="1" applyFont="1" applyBorder="1" applyAlignment="1">
      <alignment horizontal="center"/>
    </xf>
    <xf numFmtId="168" fontId="2" fillId="0" borderId="17" xfId="2" applyNumberFormat="1" applyFont="1" applyBorder="1" applyAlignment="1">
      <alignment horizontal="center"/>
    </xf>
    <xf numFmtId="168" fontId="2" fillId="0" borderId="0" xfId="2" applyNumberFormat="1" applyFont="1" applyBorder="1" applyAlignment="1">
      <alignment horizontal="center"/>
    </xf>
    <xf numFmtId="0" fontId="16" fillId="0" borderId="47" xfId="0" applyFont="1" applyBorder="1" applyAlignment="1">
      <alignment vertical="center" wrapText="1"/>
    </xf>
    <xf numFmtId="0" fontId="2" fillId="0" borderId="19" xfId="0" applyFont="1" applyBorder="1" applyAlignment="1">
      <alignment horizontal="center"/>
    </xf>
    <xf numFmtId="168" fontId="9" fillId="0" borderId="0" xfId="2" applyNumberFormat="1" applyFont="1"/>
    <xf numFmtId="168" fontId="17" fillId="0" borderId="0" xfId="2" applyNumberFormat="1" applyFont="1"/>
    <xf numFmtId="14" fontId="2" fillId="0" borderId="19" xfId="0" applyNumberFormat="1" applyFont="1" applyFill="1" applyBorder="1" applyAlignment="1">
      <alignment horizontal="center" vertical="center" wrapText="1"/>
    </xf>
    <xf numFmtId="0" fontId="2" fillId="0" borderId="24"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xf>
    <xf numFmtId="0" fontId="2" fillId="0" borderId="21" xfId="0" applyFont="1" applyBorder="1" applyAlignment="1">
      <alignment horizontal="center" vertical="center"/>
    </xf>
    <xf numFmtId="0" fontId="4" fillId="3" borderId="14"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18" xfId="0" applyFont="1" applyFill="1" applyBorder="1" applyAlignment="1">
      <alignment horizontal="center" vertical="center"/>
    </xf>
    <xf numFmtId="0" fontId="2" fillId="7" borderId="24" xfId="0" applyFont="1" applyFill="1" applyBorder="1" applyAlignment="1">
      <alignment horizontal="center" vertical="center"/>
    </xf>
    <xf numFmtId="0" fontId="2" fillId="7" borderId="29" xfId="0" applyFont="1" applyFill="1" applyBorder="1" applyAlignment="1">
      <alignment horizontal="center" vertical="center"/>
    </xf>
    <xf numFmtId="14" fontId="2" fillId="0" borderId="25" xfId="0" applyNumberFormat="1" applyFont="1" applyBorder="1" applyAlignment="1">
      <alignment horizontal="center" vertical="center"/>
    </xf>
    <xf numFmtId="14" fontId="2" fillId="0" borderId="30" xfId="0" applyNumberFormat="1" applyFont="1" applyBorder="1" applyAlignment="1">
      <alignment horizontal="center"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7"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8" xfId="0" applyFont="1" applyBorder="1" applyAlignment="1">
      <alignment horizontal="center" vertical="center" wrapText="1"/>
    </xf>
    <xf numFmtId="0" fontId="1" fillId="2" borderId="42" xfId="0" applyFont="1" applyFill="1" applyBorder="1" applyAlignment="1" applyProtection="1">
      <alignment horizontal="center"/>
    </xf>
    <xf numFmtId="0" fontId="1" fillId="2" borderId="46" xfId="0" applyFont="1" applyFill="1" applyBorder="1" applyAlignment="1" applyProtection="1">
      <alignment horizontal="center"/>
    </xf>
    <xf numFmtId="0" fontId="1" fillId="2" borderId="43" xfId="0" applyFont="1" applyFill="1" applyBorder="1" applyAlignment="1" applyProtection="1">
      <alignment horizontal="center"/>
    </xf>
    <xf numFmtId="0" fontId="1" fillId="2" borderId="10" xfId="0" applyFont="1" applyFill="1" applyBorder="1" applyAlignment="1" applyProtection="1">
      <alignment horizontal="center"/>
    </xf>
    <xf numFmtId="0" fontId="1" fillId="2" borderId="11" xfId="0" applyFont="1" applyFill="1" applyBorder="1" applyAlignment="1" applyProtection="1">
      <alignment horizontal="center"/>
    </xf>
    <xf numFmtId="0" fontId="1" fillId="2" borderId="12" xfId="0" applyFont="1" applyFill="1" applyBorder="1" applyAlignment="1" applyProtection="1">
      <alignment horizontal="center"/>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17" xfId="0" applyFont="1" applyFill="1" applyBorder="1" applyAlignment="1">
      <alignment horizontal="center" vertical="center"/>
    </xf>
    <xf numFmtId="14" fontId="2" fillId="0" borderId="15" xfId="0" applyNumberFormat="1" applyFont="1" applyFill="1" applyBorder="1" applyAlignment="1">
      <alignment horizontal="center" vertical="center"/>
    </xf>
    <xf numFmtId="0" fontId="2" fillId="0" borderId="16" xfId="0" applyNumberFormat="1" applyFont="1" applyFill="1" applyBorder="1" applyAlignment="1">
      <alignment horizontal="center" vertical="center"/>
    </xf>
    <xf numFmtId="0" fontId="2" fillId="0" borderId="17" xfId="0" applyNumberFormat="1" applyFont="1" applyFill="1" applyBorder="1" applyAlignment="1">
      <alignment horizontal="center" vertical="center"/>
    </xf>
    <xf numFmtId="0" fontId="1" fillId="5" borderId="36" xfId="0" applyFont="1" applyFill="1" applyBorder="1" applyAlignment="1">
      <alignment horizontal="center"/>
    </xf>
    <xf numFmtId="0" fontId="1" fillId="5" borderId="11" xfId="0" applyFont="1" applyFill="1" applyBorder="1" applyAlignment="1">
      <alignment horizontal="center"/>
    </xf>
    <xf numFmtId="0" fontId="1" fillId="5" borderId="37" xfId="0" applyFont="1" applyFill="1" applyBorder="1" applyAlignment="1">
      <alignment horizontal="center"/>
    </xf>
    <xf numFmtId="9" fontId="2" fillId="0" borderId="20" xfId="0" applyNumberFormat="1" applyFont="1" applyFill="1" applyBorder="1" applyAlignment="1">
      <alignment horizontal="center" vertical="center" wrapText="1"/>
    </xf>
    <xf numFmtId="9" fontId="2" fillId="0" borderId="16" xfId="0" applyNumberFormat="1" applyFont="1" applyFill="1" applyBorder="1" applyAlignment="1">
      <alignment horizontal="center" vertical="center" wrapText="1"/>
    </xf>
    <xf numFmtId="9" fontId="2" fillId="0" borderId="21" xfId="0" applyNumberFormat="1" applyFont="1" applyFill="1" applyBorder="1" applyAlignment="1">
      <alignment horizontal="center" vertical="center" wrapText="1"/>
    </xf>
    <xf numFmtId="0" fontId="2" fillId="6" borderId="20" xfId="0" applyFont="1" applyFill="1" applyBorder="1" applyAlignment="1">
      <alignment horizontal="center" vertical="center"/>
    </xf>
    <xf numFmtId="0" fontId="2" fillId="6" borderId="16" xfId="0" applyFont="1" applyFill="1" applyBorder="1" applyAlignment="1">
      <alignment horizontal="center" vertical="center"/>
    </xf>
    <xf numFmtId="0" fontId="2" fillId="6" borderId="17" xfId="0" applyFont="1" applyFill="1" applyBorder="1" applyAlignment="1">
      <alignment horizontal="center" vertical="center"/>
    </xf>
    <xf numFmtId="0" fontId="2" fillId="6" borderId="19" xfId="0" applyFont="1" applyFill="1" applyBorder="1" applyAlignment="1">
      <alignment horizontal="center" vertical="center"/>
    </xf>
    <xf numFmtId="0" fontId="2" fillId="6" borderId="18" xfId="0" applyFont="1" applyFill="1" applyBorder="1" applyAlignment="1">
      <alignment horizontal="center" vertical="center"/>
    </xf>
    <xf numFmtId="0" fontId="2" fillId="8" borderId="20" xfId="0" applyFont="1" applyFill="1" applyBorder="1" applyAlignment="1">
      <alignment horizontal="center"/>
    </xf>
    <xf numFmtId="0" fontId="2" fillId="8" borderId="16" xfId="0" applyFont="1" applyFill="1" applyBorder="1" applyAlignment="1">
      <alignment horizontal="center"/>
    </xf>
    <xf numFmtId="0" fontId="5" fillId="7" borderId="14" xfId="0" applyFont="1" applyFill="1" applyBorder="1" applyAlignment="1">
      <alignment horizontal="center"/>
    </xf>
    <xf numFmtId="0" fontId="5" fillId="7" borderId="19" xfId="0" applyFont="1" applyFill="1" applyBorder="1" applyAlignment="1">
      <alignment horizontal="center"/>
    </xf>
    <xf numFmtId="0" fontId="2" fillId="7" borderId="14" xfId="0" applyFont="1" applyFill="1" applyBorder="1" applyAlignment="1">
      <alignment horizontal="center"/>
    </xf>
    <xf numFmtId="0" fontId="2" fillId="7" borderId="19" xfId="0" applyFont="1" applyFill="1" applyBorder="1" applyAlignment="1">
      <alignment horizontal="center"/>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2" fillId="7" borderId="15"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41" xfId="0" applyFont="1" applyFill="1" applyBorder="1" applyAlignment="1">
      <alignment horizontal="center" vertical="center" wrapText="1"/>
    </xf>
    <xf numFmtId="168" fontId="2" fillId="0" borderId="24" xfId="2" applyNumberFormat="1" applyFont="1" applyFill="1" applyBorder="1" applyAlignment="1">
      <alignment horizontal="center" vertical="center" wrapText="1"/>
    </xf>
    <xf numFmtId="168" fontId="2" fillId="0" borderId="29" xfId="2" applyNumberFormat="1" applyFont="1" applyFill="1" applyBorder="1" applyAlignment="1">
      <alignment horizontal="center" vertical="center" wrapText="1"/>
    </xf>
    <xf numFmtId="0" fontId="1" fillId="0" borderId="42"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3" xfId="0" applyFont="1" applyBorder="1" applyAlignment="1">
      <alignment horizontal="center" vertical="center" wrapText="1"/>
    </xf>
    <xf numFmtId="0" fontId="2" fillId="0" borderId="14" xfId="0" applyFont="1" applyBorder="1" applyAlignment="1">
      <alignment horizontal="center"/>
    </xf>
    <xf numFmtId="0" fontId="2" fillId="0" borderId="19" xfId="0" applyFont="1" applyBorder="1" applyAlignment="1">
      <alignment horizontal="center"/>
    </xf>
    <xf numFmtId="0" fontId="2" fillId="4" borderId="1" xfId="0" applyFont="1" applyFill="1" applyBorder="1" applyAlignment="1">
      <alignment horizontal="center"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38" xfId="0" applyFont="1" applyFill="1" applyBorder="1" applyAlignment="1">
      <alignment horizontal="center" wrapText="1"/>
    </xf>
    <xf numFmtId="0" fontId="2" fillId="4" borderId="40" xfId="0" applyFont="1" applyFill="1" applyBorder="1" applyAlignment="1">
      <alignment horizontal="center" wrapText="1"/>
    </xf>
    <xf numFmtId="0" fontId="2" fillId="4" borderId="39" xfId="0" applyFont="1" applyFill="1" applyBorder="1" applyAlignment="1">
      <alignment horizontal="center" wrapText="1"/>
    </xf>
    <xf numFmtId="0" fontId="2" fillId="0" borderId="15" xfId="0" applyFont="1" applyBorder="1" applyAlignment="1">
      <alignment horizontal="center"/>
    </xf>
    <xf numFmtId="0" fontId="2" fillId="0" borderId="31" xfId="0" applyFont="1" applyBorder="1" applyAlignment="1">
      <alignment horizontal="left"/>
    </xf>
    <xf numFmtId="0" fontId="2" fillId="0" borderId="32" xfId="0" applyFont="1" applyBorder="1" applyAlignment="1">
      <alignment horizontal="left"/>
    </xf>
    <xf numFmtId="0" fontId="5" fillId="7" borderId="38" xfId="0" applyFont="1" applyFill="1" applyBorder="1" applyAlignment="1">
      <alignment horizontal="center"/>
    </xf>
    <xf numFmtId="0" fontId="5" fillId="7" borderId="40" xfId="0" applyFont="1" applyFill="1" applyBorder="1" applyAlignment="1">
      <alignment horizontal="center"/>
    </xf>
    <xf numFmtId="0" fontId="5" fillId="7" borderId="39" xfId="0" applyFont="1" applyFill="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xf>
    <xf numFmtId="0" fontId="2" fillId="0" borderId="38" xfId="0" applyFont="1" applyBorder="1" applyAlignment="1">
      <alignment horizontal="center"/>
    </xf>
    <xf numFmtId="0" fontId="2" fillId="0" borderId="39" xfId="0" applyFont="1" applyBorder="1" applyAlignment="1">
      <alignment horizontal="center"/>
    </xf>
    <xf numFmtId="0" fontId="5" fillId="0" borderId="14"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14" xfId="0" applyFont="1" applyBorder="1" applyAlignment="1">
      <alignment horizontal="left" vertical="center" wrapText="1"/>
    </xf>
    <xf numFmtId="0" fontId="5" fillId="0" borderId="18" xfId="0" applyFont="1" applyBorder="1" applyAlignment="1">
      <alignment horizontal="left" vertical="center" wrapText="1"/>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2" fillId="4" borderId="31"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6" fillId="0" borderId="46" xfId="0" applyFont="1" applyFill="1" applyBorder="1" applyAlignment="1">
      <alignment horizontal="center" vertical="center" wrapText="1"/>
    </xf>
    <xf numFmtId="0" fontId="16" fillId="0" borderId="43" xfId="0" applyFont="1" applyFill="1" applyBorder="1" applyAlignment="1">
      <alignment horizontal="center" vertical="center" wrapText="1"/>
    </xf>
    <xf numFmtId="0" fontId="15" fillId="0" borderId="42" xfId="0" applyFont="1" applyBorder="1" applyAlignment="1">
      <alignment horizontal="left" vertical="center"/>
    </xf>
    <xf numFmtId="0" fontId="15" fillId="0" borderId="46" xfId="0" applyFont="1" applyBorder="1" applyAlignment="1">
      <alignment horizontal="left" vertical="center"/>
    </xf>
    <xf numFmtId="0" fontId="15" fillId="0" borderId="43" xfId="0" applyFont="1" applyBorder="1" applyAlignment="1">
      <alignment horizontal="left" vertical="center"/>
    </xf>
    <xf numFmtId="0" fontId="6" fillId="7" borderId="20" xfId="0" applyFont="1" applyFill="1" applyBorder="1" applyAlignment="1">
      <alignment horizontal="center"/>
    </xf>
    <xf numFmtId="0" fontId="6" fillId="7" borderId="16" xfId="0" applyFont="1" applyFill="1" applyBorder="1" applyAlignment="1">
      <alignment horizontal="center"/>
    </xf>
    <xf numFmtId="0" fontId="6" fillId="7" borderId="17" xfId="0" applyFont="1" applyFill="1" applyBorder="1" applyAlignment="1">
      <alignment horizontal="center"/>
    </xf>
    <xf numFmtId="0" fontId="15" fillId="0" borderId="42"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43" xfId="0" applyFont="1" applyBorder="1" applyAlignment="1">
      <alignment horizontal="center" vertical="center" wrapText="1"/>
    </xf>
  </cellXfs>
  <cellStyles count="3">
    <cellStyle name="Millares_F1-PA-GC-01 CERT STANDAR" xfId="1"/>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0</xdr:row>
      <xdr:rowOff>38101</xdr:rowOff>
    </xdr:from>
    <xdr:to>
      <xdr:col>0</xdr:col>
      <xdr:colOff>1190625</xdr:colOff>
      <xdr:row>4</xdr:row>
      <xdr:rowOff>123826</xdr:rowOff>
    </xdr:to>
    <xdr:pic>
      <xdr:nvPicPr>
        <xdr:cNvPr id="4" name="Imagen 3" descr="EscudoAlcaldia">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rcRect/>
        <a:stretch>
          <a:fillRect/>
        </a:stretch>
      </xdr:blipFill>
      <xdr:spPr bwMode="auto">
        <a:xfrm>
          <a:off x="323850" y="38101"/>
          <a:ext cx="866775" cy="1085850"/>
        </a:xfrm>
        <a:prstGeom prst="rect">
          <a:avLst/>
        </a:prstGeom>
        <a:gradFill>
          <a:gsLst>
            <a:gs pos="0">
              <a:sysClr val="window" lastClr="FFFFFF"/>
            </a:gs>
            <a:gs pos="50000">
              <a:srgbClr val="4472C4">
                <a:tint val="44500"/>
                <a:satMod val="160000"/>
              </a:srgbClr>
            </a:gs>
            <a:gs pos="100000">
              <a:srgbClr val="4472C4">
                <a:tint val="23500"/>
                <a:satMod val="160000"/>
              </a:srgbClr>
            </a:gs>
          </a:gsLst>
          <a:lin ang="5400000" scaled="0"/>
        </a:grad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abSelected="1" view="pageBreakPreview" topLeftCell="A13" zoomScaleNormal="100" zoomScaleSheetLayoutView="100" workbookViewId="0">
      <selection activeCell="A13" sqref="A13:F13"/>
    </sheetView>
  </sheetViews>
  <sheetFormatPr baseColWidth="10" defaultRowHeight="15" x14ac:dyDescent="0.25"/>
  <cols>
    <col min="1" max="1" width="32.140625" style="18" customWidth="1"/>
    <col min="2" max="2" width="15.5703125" style="18" customWidth="1"/>
    <col min="3" max="3" width="8.140625" style="18" customWidth="1"/>
    <col min="4" max="4" width="14.140625" style="18" customWidth="1"/>
    <col min="5" max="5" width="28.85546875" style="18" customWidth="1"/>
    <col min="6" max="6" width="28.7109375" style="18" customWidth="1"/>
    <col min="7" max="7" width="11.42578125" style="18"/>
    <col min="8" max="8" width="15.140625" style="18" bestFit="1" customWidth="1"/>
    <col min="9" max="16384" width="11.42578125" style="18"/>
  </cols>
  <sheetData>
    <row r="1" spans="1:9" customFormat="1" ht="40.5" customHeight="1" x14ac:dyDescent="0.25">
      <c r="A1" s="74"/>
      <c r="B1" s="76" t="s">
        <v>41</v>
      </c>
      <c r="C1" s="76"/>
      <c r="D1" s="76"/>
      <c r="E1" s="76"/>
      <c r="F1" s="77"/>
    </row>
    <row r="2" spans="1:9" customFormat="1" ht="12.75" customHeight="1" x14ac:dyDescent="0.25">
      <c r="A2" s="75"/>
      <c r="B2" s="78" t="s">
        <v>42</v>
      </c>
      <c r="C2" s="78"/>
      <c r="D2" s="78"/>
      <c r="E2" s="78"/>
      <c r="F2" s="79"/>
    </row>
    <row r="3" spans="1:9" customFormat="1" ht="12.75" customHeight="1" x14ac:dyDescent="0.25">
      <c r="A3" s="75"/>
      <c r="B3" s="78" t="s">
        <v>43</v>
      </c>
      <c r="C3" s="78"/>
      <c r="D3" s="78" t="s">
        <v>44</v>
      </c>
      <c r="E3" s="29" t="s">
        <v>45</v>
      </c>
      <c r="F3" s="31" t="s">
        <v>46</v>
      </c>
    </row>
    <row r="4" spans="1:9" customFormat="1" ht="12.75" customHeight="1" x14ac:dyDescent="0.25">
      <c r="A4" s="75"/>
      <c r="B4" s="78" t="s">
        <v>47</v>
      </c>
      <c r="C4" s="78"/>
      <c r="D4" s="78"/>
      <c r="E4" s="29" t="s">
        <v>53</v>
      </c>
      <c r="F4" s="32">
        <v>43832</v>
      </c>
    </row>
    <row r="5" spans="1:9" customFormat="1" ht="12.75" customHeight="1" x14ac:dyDescent="0.25">
      <c r="A5" s="75"/>
      <c r="B5" s="78" t="s">
        <v>48</v>
      </c>
      <c r="C5" s="80"/>
      <c r="D5" s="80"/>
      <c r="E5" s="80"/>
      <c r="F5" s="81"/>
    </row>
    <row r="6" spans="1:9" customFormat="1" ht="9" customHeight="1" thickBot="1" x14ac:dyDescent="0.3">
      <c r="A6" s="28"/>
      <c r="B6" s="30"/>
      <c r="C6" s="20"/>
      <c r="D6" s="20"/>
      <c r="E6" s="20"/>
      <c r="F6" s="33"/>
      <c r="G6" s="21"/>
    </row>
    <row r="7" spans="1:9" ht="15.75" thickBot="1" x14ac:dyDescent="0.3">
      <c r="A7" s="82" t="s">
        <v>86</v>
      </c>
      <c r="B7" s="83"/>
      <c r="C7" s="83"/>
      <c r="D7" s="83"/>
      <c r="E7" s="83"/>
      <c r="F7" s="84"/>
    </row>
    <row r="8" spans="1:9" x14ac:dyDescent="0.25">
      <c r="A8" s="11" t="s">
        <v>0</v>
      </c>
      <c r="B8" s="85" t="s">
        <v>1</v>
      </c>
      <c r="C8" s="86"/>
      <c r="D8" s="86"/>
      <c r="E8" s="87"/>
      <c r="F8" s="12" t="s">
        <v>2</v>
      </c>
    </row>
    <row r="9" spans="1:9" ht="24.75" x14ac:dyDescent="0.25">
      <c r="A9" s="1" t="s">
        <v>80</v>
      </c>
      <c r="B9" s="72" t="s">
        <v>74</v>
      </c>
      <c r="C9" s="57"/>
      <c r="D9" s="57"/>
      <c r="E9" s="58"/>
      <c r="F9" s="17" t="s">
        <v>75</v>
      </c>
    </row>
    <row r="10" spans="1:9" ht="25.5" x14ac:dyDescent="0.25">
      <c r="A10" s="2" t="s">
        <v>3</v>
      </c>
      <c r="B10" s="88" t="s">
        <v>4</v>
      </c>
      <c r="C10" s="89"/>
      <c r="D10" s="90"/>
      <c r="E10" s="3" t="s">
        <v>5</v>
      </c>
      <c r="F10" s="4" t="s">
        <v>6</v>
      </c>
    </row>
    <row r="11" spans="1:9" ht="15.75" thickBot="1" x14ac:dyDescent="0.3">
      <c r="A11" s="38" t="s">
        <v>84</v>
      </c>
      <c r="B11" s="91">
        <v>44320</v>
      </c>
      <c r="C11" s="92"/>
      <c r="D11" s="93"/>
      <c r="E11" s="39">
        <v>1863000</v>
      </c>
      <c r="F11" s="40" t="s">
        <v>85</v>
      </c>
    </row>
    <row r="12" spans="1:9" x14ac:dyDescent="0.25">
      <c r="A12" s="94" t="s">
        <v>7</v>
      </c>
      <c r="B12" s="95"/>
      <c r="C12" s="95"/>
      <c r="D12" s="95"/>
      <c r="E12" s="95"/>
      <c r="F12" s="96"/>
    </row>
    <row r="13" spans="1:9" ht="28.5" customHeight="1" x14ac:dyDescent="0.25">
      <c r="A13" s="97" t="s">
        <v>81</v>
      </c>
      <c r="B13" s="98"/>
      <c r="C13" s="98"/>
      <c r="D13" s="98"/>
      <c r="E13" s="98"/>
      <c r="F13" s="99"/>
      <c r="I13" s="19"/>
    </row>
    <row r="14" spans="1:9" x14ac:dyDescent="0.25">
      <c r="A14" s="100" t="s">
        <v>28</v>
      </c>
      <c r="B14" s="101"/>
      <c r="C14" s="101"/>
      <c r="D14" s="102"/>
      <c r="E14" s="103" t="s">
        <v>9</v>
      </c>
      <c r="F14" s="104"/>
    </row>
    <row r="15" spans="1:9" ht="21.75" customHeight="1" x14ac:dyDescent="0.25">
      <c r="A15" s="56" t="s">
        <v>54</v>
      </c>
      <c r="B15" s="57"/>
      <c r="C15" s="57"/>
      <c r="D15" s="58"/>
      <c r="E15" s="59" t="s">
        <v>55</v>
      </c>
      <c r="F15" s="60"/>
    </row>
    <row r="16" spans="1:9" x14ac:dyDescent="0.25">
      <c r="A16" s="61" t="s">
        <v>10</v>
      </c>
      <c r="B16" s="62"/>
      <c r="C16" s="62"/>
      <c r="D16" s="63"/>
      <c r="E16" s="63"/>
      <c r="F16" s="64"/>
    </row>
    <row r="17" spans="1:8" ht="30" customHeight="1" x14ac:dyDescent="0.25">
      <c r="A17" s="5" t="s">
        <v>11</v>
      </c>
      <c r="B17" s="69" t="s">
        <v>77</v>
      </c>
      <c r="C17" s="70"/>
      <c r="D17" s="71"/>
      <c r="E17" s="65" t="s">
        <v>12</v>
      </c>
      <c r="F17" s="67">
        <v>44218</v>
      </c>
    </row>
    <row r="18" spans="1:8" ht="34.5" customHeight="1" x14ac:dyDescent="0.25">
      <c r="A18" s="6" t="s">
        <v>32</v>
      </c>
      <c r="B18" s="72" t="s">
        <v>78</v>
      </c>
      <c r="C18" s="57"/>
      <c r="D18" s="58"/>
      <c r="E18" s="66"/>
      <c r="F18" s="68"/>
    </row>
    <row r="19" spans="1:8" ht="30" customHeight="1" x14ac:dyDescent="0.25">
      <c r="A19" s="27" t="s">
        <v>31</v>
      </c>
      <c r="B19" s="72" t="s">
        <v>83</v>
      </c>
      <c r="C19" s="57"/>
      <c r="D19" s="57"/>
      <c r="E19" s="57"/>
      <c r="F19" s="73"/>
    </row>
    <row r="20" spans="1:8" ht="24.75" x14ac:dyDescent="0.25">
      <c r="A20" s="111" t="s">
        <v>13</v>
      </c>
      <c r="B20" s="114" t="s">
        <v>14</v>
      </c>
      <c r="C20" s="115"/>
      <c r="D20" s="13" t="s">
        <v>5</v>
      </c>
      <c r="E20" s="7" t="s">
        <v>29</v>
      </c>
      <c r="F20" s="8" t="s">
        <v>30</v>
      </c>
    </row>
    <row r="21" spans="1:8" x14ac:dyDescent="0.25">
      <c r="A21" s="112"/>
      <c r="B21" s="120" t="str">
        <f>B18</f>
        <v>2.3.2.02.02.005.02</v>
      </c>
      <c r="C21" s="121"/>
      <c r="D21" s="124">
        <f>E11</f>
        <v>1863000</v>
      </c>
      <c r="E21" s="52">
        <v>2021010042</v>
      </c>
      <c r="F21" s="54">
        <v>2021010065</v>
      </c>
    </row>
    <row r="22" spans="1:8" x14ac:dyDescent="0.25">
      <c r="A22" s="113"/>
      <c r="B22" s="122"/>
      <c r="C22" s="123"/>
      <c r="D22" s="125"/>
      <c r="E22" s="53"/>
      <c r="F22" s="55"/>
    </row>
    <row r="23" spans="1:8" x14ac:dyDescent="0.25">
      <c r="A23" s="118" t="s">
        <v>16</v>
      </c>
      <c r="B23" s="114" t="s">
        <v>14</v>
      </c>
      <c r="C23" s="115"/>
      <c r="D23" s="13" t="s">
        <v>15</v>
      </c>
      <c r="E23" s="16" t="s">
        <v>35</v>
      </c>
      <c r="F23" s="34" t="s">
        <v>36</v>
      </c>
    </row>
    <row r="24" spans="1:8" ht="15.75" thickBot="1" x14ac:dyDescent="0.3">
      <c r="A24" s="119"/>
      <c r="B24" s="116" t="s">
        <v>39</v>
      </c>
      <c r="C24" s="117"/>
      <c r="D24" s="48" t="s">
        <v>40</v>
      </c>
      <c r="E24" s="51" t="s">
        <v>79</v>
      </c>
      <c r="F24" s="35">
        <v>44218</v>
      </c>
    </row>
    <row r="25" spans="1:8" ht="15.75" thickBot="1" x14ac:dyDescent="0.3">
      <c r="A25" s="105" t="s">
        <v>17</v>
      </c>
      <c r="B25" s="106"/>
      <c r="C25" s="106"/>
      <c r="D25" s="106"/>
      <c r="E25" s="14" t="s">
        <v>18</v>
      </c>
      <c r="F25" s="15" t="s">
        <v>19</v>
      </c>
      <c r="H25" s="49">
        <v>10246500</v>
      </c>
    </row>
    <row r="26" spans="1:8" x14ac:dyDescent="0.25">
      <c r="A26" s="107" t="s">
        <v>20</v>
      </c>
      <c r="B26" s="108"/>
      <c r="C26" s="108"/>
      <c r="D26" s="108"/>
      <c r="E26" s="41">
        <v>10246500</v>
      </c>
      <c r="F26" s="10">
        <v>0</v>
      </c>
      <c r="H26" s="50">
        <v>931500</v>
      </c>
    </row>
    <row r="27" spans="1:8" x14ac:dyDescent="0.25">
      <c r="A27" s="107" t="s">
        <v>21</v>
      </c>
      <c r="B27" s="108"/>
      <c r="C27" s="108"/>
      <c r="D27" s="108"/>
      <c r="E27" s="42">
        <v>0</v>
      </c>
      <c r="F27" s="9">
        <v>0</v>
      </c>
      <c r="H27" s="49">
        <f>+H25-H26</f>
        <v>9315000</v>
      </c>
    </row>
    <row r="28" spans="1:8" x14ac:dyDescent="0.25">
      <c r="A28" s="109" t="s">
        <v>22</v>
      </c>
      <c r="B28" s="110"/>
      <c r="C28" s="110"/>
      <c r="D28" s="110"/>
      <c r="E28" s="43">
        <f>E26</f>
        <v>10246500</v>
      </c>
      <c r="F28" s="9">
        <v>0</v>
      </c>
      <c r="H28" s="49">
        <f>+H27/5</f>
        <v>1863000</v>
      </c>
    </row>
    <row r="29" spans="1:8" x14ac:dyDescent="0.25">
      <c r="A29" s="168" t="s">
        <v>23</v>
      </c>
      <c r="B29" s="169"/>
      <c r="C29" s="169"/>
      <c r="D29" s="170"/>
      <c r="E29" s="44">
        <f>+H26+E30+E30</f>
        <v>4657500</v>
      </c>
      <c r="F29" s="10">
        <v>0</v>
      </c>
      <c r="G29" s="37"/>
    </row>
    <row r="30" spans="1:8" x14ac:dyDescent="0.25">
      <c r="A30" s="107" t="s">
        <v>24</v>
      </c>
      <c r="B30" s="108"/>
      <c r="C30" s="108"/>
      <c r="D30" s="108"/>
      <c r="E30" s="45">
        <f>+E11</f>
        <v>1863000</v>
      </c>
      <c r="F30" s="10">
        <v>0</v>
      </c>
    </row>
    <row r="31" spans="1:8" x14ac:dyDescent="0.25">
      <c r="A31" s="107" t="s">
        <v>25</v>
      </c>
      <c r="B31" s="108"/>
      <c r="C31" s="108"/>
      <c r="D31" s="108"/>
      <c r="E31" s="42">
        <f>+E30+E29</f>
        <v>6520500</v>
      </c>
      <c r="F31" s="10">
        <v>0</v>
      </c>
    </row>
    <row r="32" spans="1:8" ht="15.75" thickBot="1" x14ac:dyDescent="0.3">
      <c r="A32" s="107" t="s">
        <v>26</v>
      </c>
      <c r="B32" s="108"/>
      <c r="C32" s="108"/>
      <c r="D32" s="108"/>
      <c r="E32" s="46">
        <f>E26-E31</f>
        <v>3726000</v>
      </c>
      <c r="F32" s="9">
        <v>0</v>
      </c>
    </row>
    <row r="33" spans="1:14" customFormat="1" ht="15.75" thickBot="1" x14ac:dyDescent="0.3">
      <c r="A33" s="171" t="s">
        <v>52</v>
      </c>
      <c r="B33" s="172"/>
      <c r="C33" s="172"/>
      <c r="D33" s="173"/>
      <c r="E33" s="22" t="s">
        <v>51</v>
      </c>
      <c r="F33" s="22" t="s">
        <v>50</v>
      </c>
    </row>
    <row r="34" spans="1:14" customFormat="1" ht="15.75" thickBot="1" x14ac:dyDescent="0.3">
      <c r="A34" s="162" t="s">
        <v>76</v>
      </c>
      <c r="B34" s="163"/>
      <c r="C34" s="163"/>
      <c r="D34" s="164"/>
      <c r="E34" s="47" t="s">
        <v>57</v>
      </c>
      <c r="F34" s="47" t="s">
        <v>56</v>
      </c>
      <c r="L34" s="21"/>
      <c r="M34" s="21"/>
      <c r="N34" s="21"/>
    </row>
    <row r="35" spans="1:14" customFormat="1" ht="15.75" thickBot="1" x14ac:dyDescent="0.3">
      <c r="A35" s="165" t="s">
        <v>49</v>
      </c>
      <c r="B35" s="166"/>
      <c r="C35" s="166"/>
      <c r="D35" s="166"/>
      <c r="E35" s="166"/>
      <c r="F35" s="167"/>
      <c r="L35" s="21"/>
      <c r="M35" s="21"/>
      <c r="N35" s="21"/>
    </row>
    <row r="36" spans="1:14" ht="9" customHeight="1" x14ac:dyDescent="0.25">
      <c r="A36" s="140"/>
      <c r="B36" s="141"/>
      <c r="C36" s="141"/>
      <c r="D36" s="141"/>
      <c r="E36" s="141"/>
      <c r="F36" s="142"/>
      <c r="L36" s="23"/>
      <c r="M36" s="23"/>
      <c r="N36" s="23"/>
    </row>
    <row r="37" spans="1:14" ht="47.25" customHeight="1" x14ac:dyDescent="0.25">
      <c r="A37" s="153" t="s">
        <v>27</v>
      </c>
      <c r="B37" s="154"/>
      <c r="C37" s="154"/>
      <c r="D37" s="155"/>
      <c r="E37" s="147" t="s">
        <v>38</v>
      </c>
      <c r="F37" s="148"/>
      <c r="L37" s="23"/>
      <c r="M37" s="24"/>
      <c r="N37" s="23"/>
    </row>
    <row r="38" spans="1:14" ht="47.25" customHeight="1" x14ac:dyDescent="0.25">
      <c r="A38" s="156"/>
      <c r="B38" s="157"/>
      <c r="C38" s="157"/>
      <c r="D38" s="158"/>
      <c r="E38" s="147" t="s">
        <v>37</v>
      </c>
      <c r="F38" s="148"/>
      <c r="L38" s="23"/>
      <c r="M38" s="24"/>
      <c r="N38" s="23"/>
    </row>
    <row r="39" spans="1:14" ht="49.5" customHeight="1" x14ac:dyDescent="0.25">
      <c r="A39" s="156"/>
      <c r="B39" s="157"/>
      <c r="C39" s="157"/>
      <c r="D39" s="158"/>
      <c r="E39" s="149" t="s">
        <v>59</v>
      </c>
      <c r="F39" s="150"/>
      <c r="L39" s="23"/>
      <c r="M39" s="25"/>
      <c r="N39" s="23"/>
    </row>
    <row r="40" spans="1:14" ht="49.5" customHeight="1" thickBot="1" x14ac:dyDescent="0.3">
      <c r="A40" s="159"/>
      <c r="B40" s="160"/>
      <c r="C40" s="160"/>
      <c r="D40" s="161"/>
      <c r="E40" s="151" t="s">
        <v>58</v>
      </c>
      <c r="F40" s="152"/>
      <c r="L40" s="23"/>
      <c r="M40" s="26"/>
      <c r="N40" s="23"/>
    </row>
    <row r="41" spans="1:14" ht="36" customHeight="1" x14ac:dyDescent="0.25">
      <c r="A41" s="131" t="s">
        <v>54</v>
      </c>
      <c r="B41" s="132"/>
      <c r="C41" s="132"/>
      <c r="D41" s="133"/>
      <c r="E41" s="143" t="s">
        <v>82</v>
      </c>
      <c r="F41" s="144"/>
    </row>
    <row r="42" spans="1:14" ht="24" customHeight="1" x14ac:dyDescent="0.25">
      <c r="A42" s="134"/>
      <c r="B42" s="135"/>
      <c r="C42" s="135"/>
      <c r="D42" s="136"/>
      <c r="E42" s="145"/>
      <c r="F42" s="146"/>
    </row>
    <row r="43" spans="1:14" x14ac:dyDescent="0.25">
      <c r="A43" s="129" t="s">
        <v>55</v>
      </c>
      <c r="B43" s="130"/>
      <c r="C43" s="130"/>
      <c r="D43" s="137"/>
      <c r="E43" s="129" t="s">
        <v>61</v>
      </c>
      <c r="F43" s="130"/>
    </row>
    <row r="44" spans="1:14" ht="15.75" thickBot="1" x14ac:dyDescent="0.3">
      <c r="A44" s="129" t="s">
        <v>8</v>
      </c>
      <c r="B44" s="130"/>
      <c r="C44" s="130"/>
      <c r="D44" s="137"/>
      <c r="E44" s="138" t="s">
        <v>33</v>
      </c>
      <c r="F44" s="139"/>
    </row>
    <row r="45" spans="1:14" ht="66" customHeight="1" thickBot="1" x14ac:dyDescent="0.3">
      <c r="A45" s="126" t="s">
        <v>34</v>
      </c>
      <c r="B45" s="127"/>
      <c r="C45" s="127"/>
      <c r="D45" s="128"/>
      <c r="E45" s="126" t="s">
        <v>60</v>
      </c>
      <c r="F45" s="128"/>
    </row>
  </sheetData>
  <sheetProtection formatCells="0" selectLockedCells="1" selectUnlockedCells="1"/>
  <mergeCells count="58">
    <mergeCell ref="A34:D34"/>
    <mergeCell ref="A35:F35"/>
    <mergeCell ref="A32:D32"/>
    <mergeCell ref="A29:D29"/>
    <mergeCell ref="A30:D30"/>
    <mergeCell ref="A31:D31"/>
    <mergeCell ref="A33:D33"/>
    <mergeCell ref="A36:F36"/>
    <mergeCell ref="E41:F42"/>
    <mergeCell ref="E37:F37"/>
    <mergeCell ref="E38:F38"/>
    <mergeCell ref="E39:F39"/>
    <mergeCell ref="E40:F40"/>
    <mergeCell ref="A37:D40"/>
    <mergeCell ref="A45:D45"/>
    <mergeCell ref="E45:F45"/>
    <mergeCell ref="E43:F43"/>
    <mergeCell ref="A41:D42"/>
    <mergeCell ref="A43:D43"/>
    <mergeCell ref="A44:D44"/>
    <mergeCell ref="E44:F44"/>
    <mergeCell ref="A25:D25"/>
    <mergeCell ref="A26:D26"/>
    <mergeCell ref="A27:D27"/>
    <mergeCell ref="A28:D28"/>
    <mergeCell ref="A20:A22"/>
    <mergeCell ref="B20:C20"/>
    <mergeCell ref="B24:C24"/>
    <mergeCell ref="A23:A24"/>
    <mergeCell ref="B23:C23"/>
    <mergeCell ref="B21:C22"/>
    <mergeCell ref="D21:D22"/>
    <mergeCell ref="A12:F12"/>
    <mergeCell ref="A13:F13"/>
    <mergeCell ref="A14:D14"/>
    <mergeCell ref="E14:F14"/>
    <mergeCell ref="B18:D18"/>
    <mergeCell ref="A7:F7"/>
    <mergeCell ref="B8:E8"/>
    <mergeCell ref="B9:E9"/>
    <mergeCell ref="B10:D10"/>
    <mergeCell ref="B11:D11"/>
    <mergeCell ref="A1:A5"/>
    <mergeCell ref="B1:F1"/>
    <mergeCell ref="B2:F2"/>
    <mergeCell ref="B3:C3"/>
    <mergeCell ref="D3:D4"/>
    <mergeCell ref="B4:C4"/>
    <mergeCell ref="B5:F5"/>
    <mergeCell ref="E21:E22"/>
    <mergeCell ref="F21:F22"/>
    <mergeCell ref="A15:D15"/>
    <mergeCell ref="E15:F15"/>
    <mergeCell ref="A16:F16"/>
    <mergeCell ref="E17:E18"/>
    <mergeCell ref="F17:F18"/>
    <mergeCell ref="B17:D17"/>
    <mergeCell ref="B19:F19"/>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P15"/>
  <sheetViews>
    <sheetView workbookViewId="0">
      <selection activeCell="I6" sqref="I6"/>
    </sheetView>
  </sheetViews>
  <sheetFormatPr baseColWidth="10" defaultRowHeight="15" x14ac:dyDescent="0.25"/>
  <cols>
    <col min="4" max="4" width="12.5703125" style="36" bestFit="1" customWidth="1"/>
    <col min="5" max="8" width="12.5703125" bestFit="1" customWidth="1"/>
    <col min="9" max="15" width="13.5703125" customWidth="1"/>
  </cols>
  <sheetData>
    <row r="3" spans="3:16" x14ac:dyDescent="0.25">
      <c r="C3" t="s">
        <v>62</v>
      </c>
      <c r="D3" s="36">
        <v>1125000</v>
      </c>
      <c r="E3" s="36"/>
      <c r="F3" s="36">
        <v>0</v>
      </c>
      <c r="G3" s="36"/>
      <c r="H3" s="36"/>
      <c r="I3" s="36"/>
      <c r="J3" s="36"/>
      <c r="K3" s="36"/>
      <c r="L3" s="36"/>
      <c r="M3" s="36"/>
      <c r="N3" s="36"/>
    </row>
    <row r="4" spans="3:16" x14ac:dyDescent="0.25">
      <c r="C4" t="s">
        <v>63</v>
      </c>
      <c r="D4" s="36">
        <v>2250000</v>
      </c>
      <c r="E4" s="36">
        <v>2250000</v>
      </c>
      <c r="F4" s="36">
        <v>0</v>
      </c>
      <c r="G4" s="36"/>
      <c r="H4" s="36"/>
      <c r="I4" s="36"/>
      <c r="J4" s="36"/>
      <c r="K4" s="36"/>
      <c r="L4" s="36"/>
      <c r="M4" s="36"/>
      <c r="N4" s="36"/>
    </row>
    <row r="5" spans="3:16" x14ac:dyDescent="0.25">
      <c r="C5" t="s">
        <v>64</v>
      </c>
      <c r="D5" s="36">
        <v>2250000</v>
      </c>
      <c r="E5" s="36">
        <v>2250000</v>
      </c>
      <c r="F5" s="36">
        <v>2250000</v>
      </c>
      <c r="G5" s="36"/>
      <c r="H5" s="36"/>
      <c r="I5" s="36"/>
      <c r="J5" s="36"/>
      <c r="K5" s="36"/>
      <c r="L5" s="36"/>
      <c r="M5" s="36"/>
      <c r="N5" s="36"/>
    </row>
    <row r="6" spans="3:16" x14ac:dyDescent="0.25">
      <c r="C6" t="s">
        <v>65</v>
      </c>
      <c r="D6" s="36">
        <v>2250000</v>
      </c>
      <c r="E6" s="36">
        <v>2250000</v>
      </c>
      <c r="F6" s="36">
        <v>2250000</v>
      </c>
      <c r="G6" s="36">
        <v>2250000</v>
      </c>
      <c r="H6" s="36"/>
      <c r="I6" s="36"/>
      <c r="J6" s="36"/>
      <c r="K6" s="36"/>
      <c r="L6" s="36"/>
      <c r="M6" s="36"/>
      <c r="N6" s="36"/>
    </row>
    <row r="7" spans="3:16" x14ac:dyDescent="0.25">
      <c r="C7" t="s">
        <v>66</v>
      </c>
      <c r="D7" s="36">
        <v>2250000</v>
      </c>
      <c r="E7" s="36">
        <v>2250000</v>
      </c>
      <c r="F7" s="36">
        <v>2250000</v>
      </c>
      <c r="G7" s="36">
        <v>2250000</v>
      </c>
      <c r="H7" s="36">
        <v>2250000</v>
      </c>
      <c r="I7" s="36"/>
      <c r="J7" s="36"/>
      <c r="K7" s="36"/>
      <c r="L7" s="36"/>
      <c r="M7" s="36"/>
      <c r="N7" s="36"/>
    </row>
    <row r="8" spans="3:16" x14ac:dyDescent="0.25">
      <c r="C8" t="s">
        <v>67</v>
      </c>
      <c r="D8" s="36">
        <v>2250000</v>
      </c>
      <c r="E8" s="36">
        <v>2250000</v>
      </c>
      <c r="F8" s="36">
        <v>2250000</v>
      </c>
      <c r="G8" s="36">
        <v>2250000</v>
      </c>
      <c r="H8" s="36">
        <v>2250000</v>
      </c>
      <c r="I8" s="36">
        <v>2250000</v>
      </c>
      <c r="J8" s="36"/>
      <c r="K8" s="36"/>
      <c r="L8" s="36"/>
      <c r="M8" s="36"/>
      <c r="N8" s="36"/>
    </row>
    <row r="9" spans="3:16" x14ac:dyDescent="0.25">
      <c r="C9" t="s">
        <v>68</v>
      </c>
      <c r="D9" s="36">
        <v>2250000</v>
      </c>
      <c r="E9" s="36">
        <v>2250000</v>
      </c>
      <c r="F9" s="36">
        <v>2250000</v>
      </c>
      <c r="G9" s="36">
        <v>2250000</v>
      </c>
      <c r="H9" s="36">
        <v>2250000</v>
      </c>
      <c r="I9" s="36">
        <v>2250000</v>
      </c>
      <c r="J9" s="36">
        <v>2250000</v>
      </c>
      <c r="K9" s="36"/>
      <c r="L9" s="36"/>
      <c r="M9" s="36"/>
      <c r="N9" s="36"/>
    </row>
    <row r="10" spans="3:16" x14ac:dyDescent="0.25">
      <c r="C10" t="s">
        <v>69</v>
      </c>
      <c r="D10" s="36">
        <v>2250000</v>
      </c>
      <c r="E10" s="36">
        <v>2250000</v>
      </c>
      <c r="F10" s="36">
        <v>2250000</v>
      </c>
      <c r="G10" s="36">
        <v>2250000</v>
      </c>
      <c r="H10" s="36">
        <v>2250000</v>
      </c>
      <c r="I10" s="36">
        <v>2250000</v>
      </c>
      <c r="J10" s="36">
        <v>2250000</v>
      </c>
      <c r="K10" s="36">
        <v>2250000</v>
      </c>
      <c r="L10" s="36"/>
      <c r="M10" s="36"/>
      <c r="N10" s="36"/>
    </row>
    <row r="11" spans="3:16" x14ac:dyDescent="0.25">
      <c r="C11" t="s">
        <v>70</v>
      </c>
      <c r="D11" s="36">
        <v>2250000</v>
      </c>
      <c r="E11" s="36">
        <v>2250000</v>
      </c>
      <c r="F11" s="36">
        <v>2250000</v>
      </c>
      <c r="G11" s="36">
        <v>2250000</v>
      </c>
      <c r="H11" s="36">
        <v>2250000</v>
      </c>
      <c r="I11" s="36">
        <v>2250000</v>
      </c>
      <c r="J11" s="36">
        <v>2250000</v>
      </c>
      <c r="K11" s="36">
        <v>2250000</v>
      </c>
      <c r="L11" s="36">
        <v>2250000</v>
      </c>
      <c r="M11" s="36"/>
      <c r="N11" s="36"/>
    </row>
    <row r="12" spans="3:16" x14ac:dyDescent="0.25">
      <c r="C12" t="s">
        <v>71</v>
      </c>
      <c r="D12" s="36">
        <v>2250000</v>
      </c>
      <c r="E12" s="36">
        <v>2250000</v>
      </c>
      <c r="F12" s="36">
        <v>2250000</v>
      </c>
      <c r="G12" s="36">
        <v>2250000</v>
      </c>
      <c r="H12" s="36">
        <v>2250000</v>
      </c>
      <c r="I12" s="36">
        <v>2250000</v>
      </c>
      <c r="J12" s="36">
        <v>2250000</v>
      </c>
      <c r="K12" s="36">
        <v>2250000</v>
      </c>
      <c r="L12" s="36">
        <v>2250000</v>
      </c>
      <c r="M12" s="36">
        <v>2250000</v>
      </c>
      <c r="N12" s="36"/>
    </row>
    <row r="13" spans="3:16" x14ac:dyDescent="0.25">
      <c r="C13" t="s">
        <v>72</v>
      </c>
      <c r="D13" s="36">
        <v>2250000</v>
      </c>
      <c r="E13" s="36">
        <v>2250000</v>
      </c>
      <c r="F13" s="36">
        <v>2250000</v>
      </c>
      <c r="G13" s="36">
        <v>2250000</v>
      </c>
      <c r="H13" s="36">
        <v>2250000</v>
      </c>
      <c r="I13" s="36">
        <v>2250000</v>
      </c>
      <c r="J13" s="36">
        <v>2250000</v>
      </c>
      <c r="K13" s="36">
        <v>2250000</v>
      </c>
      <c r="L13" s="36">
        <v>2250000</v>
      </c>
      <c r="M13" s="36">
        <v>2250000</v>
      </c>
      <c r="N13" s="36">
        <v>2250000</v>
      </c>
      <c r="O13" s="36"/>
    </row>
    <row r="14" spans="3:16" x14ac:dyDescent="0.25">
      <c r="C14" t="s">
        <v>73</v>
      </c>
      <c r="D14" s="36">
        <v>2250000</v>
      </c>
      <c r="E14" s="36">
        <v>2250000</v>
      </c>
      <c r="F14" s="36">
        <v>2250000</v>
      </c>
      <c r="G14" s="36">
        <v>2250000</v>
      </c>
      <c r="H14" s="36">
        <v>2250000</v>
      </c>
      <c r="I14" s="36">
        <v>2250000</v>
      </c>
      <c r="J14" s="36">
        <v>2250000</v>
      </c>
      <c r="K14" s="36">
        <v>2250000</v>
      </c>
      <c r="L14" s="36">
        <v>2250000</v>
      </c>
      <c r="M14" s="36">
        <v>2250000</v>
      </c>
      <c r="N14" s="36">
        <v>2250000</v>
      </c>
      <c r="O14" s="36">
        <v>2250000</v>
      </c>
      <c r="P14" s="36"/>
    </row>
    <row r="15" spans="3:16" x14ac:dyDescent="0.25">
      <c r="D15" s="36">
        <f>SUM(D3:D14)</f>
        <v>25875000</v>
      </c>
      <c r="E15" s="36">
        <f t="shared" ref="E15:P15" si="0">SUM(E3:E14)</f>
        <v>24750000</v>
      </c>
      <c r="F15" s="36">
        <f t="shared" si="0"/>
        <v>22500000</v>
      </c>
      <c r="G15" s="36">
        <f t="shared" si="0"/>
        <v>20250000</v>
      </c>
      <c r="H15" s="36">
        <f t="shared" si="0"/>
        <v>18000000</v>
      </c>
      <c r="I15" s="36">
        <f t="shared" si="0"/>
        <v>15750000</v>
      </c>
      <c r="J15" s="36">
        <f t="shared" si="0"/>
        <v>13500000</v>
      </c>
      <c r="K15" s="36">
        <f t="shared" si="0"/>
        <v>11250000</v>
      </c>
      <c r="L15" s="36">
        <f t="shared" si="0"/>
        <v>9000000</v>
      </c>
      <c r="M15" s="36">
        <f t="shared" si="0"/>
        <v>6750000</v>
      </c>
      <c r="N15" s="36">
        <f t="shared" si="0"/>
        <v>4500000</v>
      </c>
      <c r="O15" s="36">
        <f t="shared" si="0"/>
        <v>2250000</v>
      </c>
      <c r="P15" s="36">
        <f t="shared" si="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AJUSTADA</vt:lpstr>
      <vt:lpstr>Hoja2</vt:lpstr>
      <vt:lpstr>AJUSTADA!Área_de_impresión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Jefe-Juridica</dc:creator>
  <cp:lastModifiedBy>Usuario de Windows</cp:lastModifiedBy>
  <cp:lastPrinted>2021-03-02T13:51:49Z</cp:lastPrinted>
  <dcterms:created xsi:type="dcterms:W3CDTF">2017-06-01T17:57:57Z</dcterms:created>
  <dcterms:modified xsi:type="dcterms:W3CDTF">2021-04-29T13:52:14Z</dcterms:modified>
</cp:coreProperties>
</file>